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e6d062351c83e6eb/Escritorio/Proyectos/Proyectos/Proyecto Hamburguesas/Análisis organizacional/"/>
    </mc:Choice>
  </mc:AlternateContent>
  <xr:revisionPtr revIDLastSave="99" documentId="13_ncr:1_{0254950A-2B08-ED4E-BC26-EB014337B2D1}" xr6:coauthVersionLast="47" xr6:coauthVersionMax="47" xr10:uidLastSave="{EA1E0614-DE66-47BF-A095-00F599EED88D}"/>
  <bookViews>
    <workbookView xWindow="4605" yWindow="4905" windowWidth="19740" windowHeight="10515" xr2:uid="{00000000-000D-0000-FFFF-FFFF00000000}"/>
  </bookViews>
  <sheets>
    <sheet name="Estructura salarial " sheetId="1" r:id="rId1"/>
    <sheet name="Cálculo de Nómin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weSkA6I6wVYWh+WfHB+ppVO6l5V4UGBvlHqvS1zoGo="/>
    </ext>
  </extLst>
</workbook>
</file>

<file path=xl/calcChain.xml><?xml version="1.0" encoding="utf-8"?>
<calcChain xmlns="http://schemas.openxmlformats.org/spreadsheetml/2006/main">
  <c r="F27" i="1" l="1"/>
  <c r="E27" i="1"/>
  <c r="D27" i="1"/>
  <c r="C27" i="1"/>
  <c r="B27" i="1"/>
  <c r="I11" i="1"/>
  <c r="H11" i="1"/>
  <c r="G11" i="1"/>
  <c r="F11" i="1"/>
  <c r="E11" i="1"/>
  <c r="D11" i="1"/>
  <c r="B11" i="1"/>
  <c r="G20" i="1"/>
  <c r="D20" i="1"/>
  <c r="C21" i="1"/>
  <c r="C22" i="1"/>
  <c r="C23" i="1"/>
  <c r="C24" i="1"/>
  <c r="C25" i="1"/>
  <c r="C26" i="1"/>
  <c r="C20" i="1"/>
  <c r="H10" i="1"/>
  <c r="F26" i="1"/>
  <c r="G5" i="1"/>
  <c r="F21" i="1" s="1"/>
  <c r="G6" i="1"/>
  <c r="F22" i="1" s="1"/>
  <c r="G7" i="1"/>
  <c r="G8" i="1"/>
  <c r="F24" i="1" s="1"/>
  <c r="G9" i="1"/>
  <c r="F5" i="1"/>
  <c r="F6" i="1"/>
  <c r="F7" i="1"/>
  <c r="F8" i="1"/>
  <c r="F9" i="1"/>
  <c r="E5" i="1"/>
  <c r="E6" i="1"/>
  <c r="E7" i="1"/>
  <c r="E8" i="1"/>
  <c r="E9" i="1"/>
  <c r="D5" i="1"/>
  <c r="D6" i="1"/>
  <c r="D7" i="1"/>
  <c r="D8" i="1"/>
  <c r="D9" i="1"/>
  <c r="D10" i="1"/>
  <c r="F23" i="1"/>
  <c r="F25" i="1"/>
  <c r="E21" i="1"/>
  <c r="E22" i="1"/>
  <c r="E23" i="1"/>
  <c r="E24" i="1"/>
  <c r="E25" i="1"/>
  <c r="E26" i="1"/>
  <c r="D21" i="1"/>
  <c r="D22" i="1"/>
  <c r="D23" i="1"/>
  <c r="D24" i="1"/>
  <c r="D25" i="1"/>
  <c r="D26" i="1"/>
  <c r="B26" i="1"/>
  <c r="B21" i="1"/>
  <c r="B22" i="1"/>
  <c r="B23" i="1"/>
  <c r="B24" i="1"/>
  <c r="B25" i="1"/>
  <c r="B5" i="1"/>
  <c r="B6" i="1"/>
  <c r="B7" i="1"/>
  <c r="B8" i="1"/>
  <c r="B9" i="1"/>
  <c r="B10" i="1"/>
  <c r="E13" i="2"/>
  <c r="H13" i="2"/>
  <c r="I13" i="2" s="1"/>
  <c r="J13" i="2" l="1"/>
  <c r="B20" i="1"/>
  <c r="B4" i="1"/>
  <c r="E10" i="2"/>
  <c r="E11" i="2"/>
  <c r="E12" i="2"/>
  <c r="E14" i="2"/>
  <c r="E9" i="2"/>
  <c r="H9" i="2" s="1"/>
  <c r="E8" i="2"/>
  <c r="H16" i="2"/>
  <c r="D28" i="1"/>
  <c r="D29" i="1"/>
  <c r="D30" i="1"/>
  <c r="E18" i="2"/>
  <c r="H18" i="2" s="1"/>
  <c r="K30" i="2"/>
  <c r="K29" i="2"/>
  <c r="F23" i="2"/>
  <c r="H21" i="2"/>
  <c r="E17" i="2"/>
  <c r="H17" i="2" s="1"/>
  <c r="E28" i="1" s="1"/>
  <c r="E16" i="2"/>
  <c r="E15" i="2"/>
  <c r="H15" i="2" s="1"/>
  <c r="H11" i="2"/>
  <c r="H10" i="2"/>
  <c r="F19" i="1"/>
  <c r="K13" i="2" l="1"/>
  <c r="L13" i="2"/>
  <c r="D31" i="1"/>
  <c r="I9" i="2"/>
  <c r="J9" i="2" s="1"/>
  <c r="L9" i="2" s="1"/>
  <c r="I11" i="2"/>
  <c r="I10" i="2"/>
  <c r="I15" i="2"/>
  <c r="H20" i="2"/>
  <c r="I17" i="2"/>
  <c r="E19" i="2"/>
  <c r="I21" i="2"/>
  <c r="H22" i="2"/>
  <c r="I22" i="2" s="1"/>
  <c r="M13" i="2" l="1"/>
  <c r="N13" i="2" s="1"/>
  <c r="J15" i="2"/>
  <c r="K15" i="2" s="1"/>
  <c r="H12" i="2"/>
  <c r="I12" i="2" s="1"/>
  <c r="J10" i="2"/>
  <c r="E29" i="1"/>
  <c r="H19" i="2"/>
  <c r="E30" i="1" s="1"/>
  <c r="J11" i="2"/>
  <c r="K9" i="2"/>
  <c r="M9" i="2" s="1"/>
  <c r="N9" i="2" s="1"/>
  <c r="H8" i="2"/>
  <c r="E20" i="1" s="1"/>
  <c r="I14" i="2"/>
  <c r="J14" i="2" s="1"/>
  <c r="J22" i="2"/>
  <c r="J21" i="2"/>
  <c r="E23" i="2"/>
  <c r="I16" i="2"/>
  <c r="J17" i="2"/>
  <c r="G12" i="1"/>
  <c r="F28" i="1" s="1"/>
  <c r="I20" i="2"/>
  <c r="L15" i="2" l="1"/>
  <c r="M15" i="2" s="1"/>
  <c r="N15" i="2" s="1"/>
  <c r="J12" i="2"/>
  <c r="K12" i="2" s="1"/>
  <c r="E31" i="1"/>
  <c r="I8" i="2"/>
  <c r="J8" i="2" s="1"/>
  <c r="E4" i="1" s="1"/>
  <c r="H5" i="1"/>
  <c r="G21" i="1" s="1"/>
  <c r="I19" i="2"/>
  <c r="L11" i="2"/>
  <c r="K11" i="2"/>
  <c r="I18" i="2"/>
  <c r="H23" i="2"/>
  <c r="K10" i="2"/>
  <c r="L10" i="2"/>
  <c r="J16" i="2"/>
  <c r="C31" i="2" s="1"/>
  <c r="E31" i="2" s="1"/>
  <c r="L22" i="2"/>
  <c r="K22" i="2"/>
  <c r="K21" i="2"/>
  <c r="L21" i="2"/>
  <c r="J20" i="2"/>
  <c r="K17" i="2"/>
  <c r="F12" i="1"/>
  <c r="E12" i="1"/>
  <c r="L17" i="2"/>
  <c r="L12" i="2" l="1"/>
  <c r="I5" i="1"/>
  <c r="C30" i="2"/>
  <c r="E30" i="2" s="1"/>
  <c r="K8" i="2"/>
  <c r="L8" i="2"/>
  <c r="F4" i="1"/>
  <c r="G4" i="1"/>
  <c r="F20" i="1" s="1"/>
  <c r="M22" i="2"/>
  <c r="N22" i="2" s="1"/>
  <c r="I23" i="2"/>
  <c r="M10" i="2"/>
  <c r="N10" i="2" s="1"/>
  <c r="M11" i="2"/>
  <c r="N11" i="2" s="1"/>
  <c r="J19" i="2"/>
  <c r="G14" i="1"/>
  <c r="F30" i="1" s="1"/>
  <c r="G13" i="1"/>
  <c r="F29" i="1" s="1"/>
  <c r="J18" i="2"/>
  <c r="M14" i="2"/>
  <c r="N14" i="2" s="1"/>
  <c r="M17" i="2"/>
  <c r="N17" i="2" s="1"/>
  <c r="M21" i="2"/>
  <c r="N21" i="2" s="1"/>
  <c r="M12" i="2"/>
  <c r="N12" i="2" s="1"/>
  <c r="L16" i="2"/>
  <c r="K16" i="2"/>
  <c r="L20" i="2"/>
  <c r="K20" i="2"/>
  <c r="G26" i="1" l="1"/>
  <c r="I10" i="1"/>
  <c r="M8" i="2"/>
  <c r="N8" i="2" s="1"/>
  <c r="F31" i="1"/>
  <c r="D12" i="1"/>
  <c r="H12" i="1" s="1"/>
  <c r="H9" i="1"/>
  <c r="G25" i="1" s="1"/>
  <c r="H8" i="1"/>
  <c r="G24" i="1" s="1"/>
  <c r="H6" i="1"/>
  <c r="G22" i="1" s="1"/>
  <c r="H7" i="1"/>
  <c r="G23" i="1" s="1"/>
  <c r="O31" i="2"/>
  <c r="Q31" i="2" s="1"/>
  <c r="O32" i="2"/>
  <c r="Q32" i="2" s="1"/>
  <c r="C32" i="2"/>
  <c r="E32" i="2" s="1"/>
  <c r="O29" i="2"/>
  <c r="Q29" i="2" s="1"/>
  <c r="O30" i="2"/>
  <c r="Q30" i="2" s="1"/>
  <c r="O28" i="2"/>
  <c r="Q28" i="2" s="1"/>
  <c r="G15" i="1"/>
  <c r="J23" i="2"/>
  <c r="C29" i="2" s="1"/>
  <c r="E29" i="2" s="1"/>
  <c r="K19" i="2"/>
  <c r="L19" i="2"/>
  <c r="E14" i="1"/>
  <c r="F14" i="1"/>
  <c r="L18" i="2"/>
  <c r="F13" i="1"/>
  <c r="E13" i="1"/>
  <c r="K18" i="2"/>
  <c r="M16" i="2"/>
  <c r="N16" i="2" s="1"/>
  <c r="M20" i="2"/>
  <c r="N20" i="2" s="1"/>
  <c r="K23" i="2" l="1"/>
  <c r="I12" i="1"/>
  <c r="G28" i="1"/>
  <c r="L23" i="2"/>
  <c r="I9" i="1"/>
  <c r="I8" i="1"/>
  <c r="I7" i="1"/>
  <c r="I6" i="1"/>
  <c r="D4" i="1"/>
  <c r="H4" i="1" s="1"/>
  <c r="E15" i="1"/>
  <c r="Q33" i="2"/>
  <c r="M19" i="2"/>
  <c r="N19" i="2" s="1"/>
  <c r="I28" i="2"/>
  <c r="K28" i="2" s="1"/>
  <c r="K31" i="2" s="1"/>
  <c r="C28" i="2"/>
  <c r="E28" i="2" s="1"/>
  <c r="E33" i="2" s="1"/>
  <c r="F15" i="1"/>
  <c r="M18" i="2"/>
  <c r="N18" i="2" s="1"/>
  <c r="D13" i="1" s="1"/>
  <c r="G27" i="1"/>
  <c r="D14" i="1" l="1"/>
  <c r="H14" i="1" s="1"/>
  <c r="I14" i="1" s="1"/>
  <c r="H13" i="1"/>
  <c r="G29" i="1" s="1"/>
  <c r="M23" i="2"/>
  <c r="G30" i="1" l="1"/>
  <c r="G31" i="1" s="1"/>
  <c r="N23" i="2"/>
  <c r="D15" i="1"/>
  <c r="I13" i="1"/>
  <c r="H15" i="1"/>
  <c r="I4" i="1"/>
  <c r="I15" i="1" l="1"/>
</calcChain>
</file>

<file path=xl/sharedStrings.xml><?xml version="1.0" encoding="utf-8"?>
<sst xmlns="http://schemas.openxmlformats.org/spreadsheetml/2006/main" count="76" uniqueCount="59">
  <si>
    <t>Cargo</t>
  </si>
  <si>
    <t>Q</t>
  </si>
  <si>
    <t xml:space="preserve">Neto a pagar </t>
  </si>
  <si>
    <t xml:space="preserve">Seguridad social </t>
  </si>
  <si>
    <t>Aportes parafiscales</t>
  </si>
  <si>
    <t>Prestaciones sociales</t>
  </si>
  <si>
    <t>Salario total mensual</t>
  </si>
  <si>
    <t xml:space="preserve">Salario total anual </t>
  </si>
  <si>
    <t xml:space="preserve">TOTAL </t>
  </si>
  <si>
    <t xml:space="preserve">Salario básico </t>
  </si>
  <si>
    <t xml:space="preserve">Auxilio de transporte </t>
  </si>
  <si>
    <t xml:space="preserve">Salario neto mensual (Incluye prestaciones) </t>
  </si>
  <si>
    <t xml:space="preserve">Variables básicas </t>
  </si>
  <si>
    <t>SMLMV 2024</t>
  </si>
  <si>
    <t>Aux Trans 2024</t>
  </si>
  <si>
    <t xml:space="preserve">Salario integral </t>
  </si>
  <si>
    <t>INFORMACIÓN GENERAL PRIMER AÑO</t>
  </si>
  <si>
    <t xml:space="preserve">DEVENGADOS </t>
  </si>
  <si>
    <t xml:space="preserve">DEDUCIDOS </t>
  </si>
  <si>
    <t xml:space="preserve">NETO A PAGAR </t>
  </si>
  <si>
    <t xml:space="preserve">Cargo </t>
  </si>
  <si>
    <t>Salario base</t>
  </si>
  <si>
    <t xml:space="preserve">Días laborados </t>
  </si>
  <si>
    <t xml:space="preserve">Sueldo </t>
  </si>
  <si>
    <t xml:space="preserve">Vacaciones </t>
  </si>
  <si>
    <t xml:space="preserve">H. extras y recargos </t>
  </si>
  <si>
    <t xml:space="preserve">TOTAL DEVENGADO </t>
  </si>
  <si>
    <t>IBC</t>
  </si>
  <si>
    <t xml:space="preserve">SALUD </t>
  </si>
  <si>
    <t xml:space="preserve">PENSIÓN </t>
  </si>
  <si>
    <t xml:space="preserve">TOTAL DEDUCIDO </t>
  </si>
  <si>
    <t xml:space="preserve">PROVISIÓN SEGURIDAD SOCIAL </t>
  </si>
  <si>
    <t xml:space="preserve">PROVISIÓN APORTES PARAFISCALES </t>
  </si>
  <si>
    <t xml:space="preserve">PROVISIÓN PRESTACIONES SOCIALES </t>
  </si>
  <si>
    <t xml:space="preserve">CONCEPTO </t>
  </si>
  <si>
    <t xml:space="preserve">BASE </t>
  </si>
  <si>
    <t>%</t>
  </si>
  <si>
    <t xml:space="preserve">PROVISIÓN MENSUAL </t>
  </si>
  <si>
    <t xml:space="preserve">% </t>
  </si>
  <si>
    <t xml:space="preserve">CAJA DE COMPENSACIÓN </t>
  </si>
  <si>
    <t xml:space="preserve">CESANTÍAS </t>
  </si>
  <si>
    <t xml:space="preserve">ICBF </t>
  </si>
  <si>
    <t xml:space="preserve">INTERESES CESANTÍAS </t>
  </si>
  <si>
    <t>ARL ADMINISTRATIVOS</t>
  </si>
  <si>
    <t xml:space="preserve">SENA </t>
  </si>
  <si>
    <t xml:space="preserve">PRIMA DE SERVICIOS </t>
  </si>
  <si>
    <t>ARL CAJEROS</t>
  </si>
  <si>
    <t xml:space="preserve">VACACIONES </t>
  </si>
  <si>
    <t>ARL OPERARIOS DE PRODUCCION COCINA</t>
  </si>
  <si>
    <t xml:space="preserve">DOTACIÓN </t>
  </si>
  <si>
    <t>Estructura salarial Sabores Dorados</t>
  </si>
  <si>
    <t xml:space="preserve">Director de la organización </t>
  </si>
  <si>
    <t xml:space="preserve">Preparador de alimentos </t>
  </si>
  <si>
    <t>Cocinero</t>
  </si>
  <si>
    <t>Cajero y encargado de pedidos online</t>
  </si>
  <si>
    <t>Auxiliar de cocina</t>
  </si>
  <si>
    <t xml:space="preserve">Especialista en Marketing </t>
  </si>
  <si>
    <t>Contador (Prestación de servicios)</t>
  </si>
  <si>
    <t>Personal de aseo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</si>
</sst>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164" formatCode="_-&quot;$&quot;* #,##0_-;\-&quot;$&quot;* #,##0_-;_-&quot;$&quot;* &quot;-&quot;_-;_-@_-"/>
    <numFmt numFmtId="165" formatCode="_-&quot;$&quot;\ * #,##0_-;\-&quot;$&quot;\ * #,##0_-;_-&quot;$&quot;\ * &quot;-&quot;_-;_-@"/>
    <numFmt numFmtId="166" formatCode="_-&quot;$&quot;\ * #,##0.00_-;\-&quot;$&quot;\ * #,##0.00_-;_-&quot;$&quot;\ * &quot;-&quot;??_-;_-@"/>
    <numFmt numFmtId="167" formatCode="_-[$$-240A]\ * #,##0_ ;_-[$$-240A]\ * \-#,##0\ ;_-[$$-240A]\ * &quot;-&quot;_ ;_-@_ "/>
    <numFmt numFmtId="168" formatCode="0.0%"/>
    <numFmt numFmtId="169" formatCode="0.000%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9">
    <xf numFmtId="0" fontId="0" fillId="0" borderId="0" xfId="0"/>
    <xf numFmtId="165" fontId="1" fillId="0" borderId="0" xfId="0" applyNumberFormat="1" applyFont="1"/>
    <xf numFmtId="2" fontId="1" fillId="0" borderId="0" xfId="0" applyNumberFormat="1" applyFont="1"/>
    <xf numFmtId="169" fontId="1" fillId="0" borderId="0" xfId="0" applyNumberFormat="1" applyFont="1"/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0" borderId="2" xfId="1" applyFont="1" applyBorder="1" applyAlignment="1">
      <alignment horizontal="center" vertical="center"/>
    </xf>
    <xf numFmtId="164" fontId="3" fillId="0" borderId="2" xfId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2" fillId="0" borderId="2" xfId="1" applyFont="1" applyBorder="1" applyAlignment="1">
      <alignment horizontal="center" vertical="center"/>
    </xf>
    <xf numFmtId="6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/>
    <xf numFmtId="165" fontId="2" fillId="0" borderId="2" xfId="0" applyNumberFormat="1" applyFont="1" applyBorder="1"/>
    <xf numFmtId="0" fontId="2" fillId="0" borderId="0" xfId="0" applyFont="1" applyAlignment="1">
      <alignment horizontal="right"/>
    </xf>
    <xf numFmtId="165" fontId="2" fillId="0" borderId="0" xfId="0" applyNumberFormat="1" applyFont="1"/>
    <xf numFmtId="164" fontId="1" fillId="0" borderId="2" xfId="1" applyFont="1" applyFill="1" applyBorder="1" applyAlignment="1">
      <alignment horizontal="center" vertical="center"/>
    </xf>
    <xf numFmtId="164" fontId="3" fillId="0" borderId="2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7" fontId="5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6" fillId="0" borderId="0" xfId="0" applyNumberFormat="1" applyFont="1"/>
    <xf numFmtId="0" fontId="7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167" fontId="6" fillId="0" borderId="2" xfId="0" applyNumberFormat="1" applyFont="1" applyBorder="1"/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0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68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4" fillId="0" borderId="2" xfId="0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alcChain" Target="calcChain.xml"/><Relationship Id="rId10" Type="http://schemas.microsoft.com/office/2017/10/relationships/person" Target="persons/person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995"/>
  <sheetViews>
    <sheetView showGridLines="0" tabSelected="1" zoomScale="115" zoomScaleNormal="115" workbookViewId="0">
      <selection activeCell="H27" sqref="H27"/>
    </sheetView>
  </sheetViews>
  <sheetFormatPr baseColWidth="10" defaultColWidth="14.42578125" defaultRowHeight="15" customHeight="1" x14ac:dyDescent="0.25"/>
  <cols>
    <col min="1" max="1" width="3.42578125" customWidth="1"/>
    <col min="2" max="2" width="36.42578125" customWidth="1"/>
    <col min="3" max="3" width="5.7109375" customWidth="1"/>
    <col min="4" max="4" width="20.28515625" customWidth="1"/>
    <col min="5" max="5" width="18" customWidth="1"/>
    <col min="6" max="6" width="20.28515625" customWidth="1"/>
    <col min="7" max="7" width="20.42578125" customWidth="1"/>
    <col min="8" max="8" width="21.7109375" customWidth="1"/>
    <col min="9" max="9" width="19" customWidth="1"/>
    <col min="10" max="26" width="11.42578125" customWidth="1"/>
  </cols>
  <sheetData>
    <row r="2" spans="2:9" x14ac:dyDescent="0.25">
      <c r="G2" s="10"/>
    </row>
    <row r="3" spans="2:9" x14ac:dyDescent="0.25"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2:9" x14ac:dyDescent="0.25">
      <c r="B4" s="4" t="str">
        <f>'Cálculo de Nómina'!B8</f>
        <v xml:space="preserve">Director de la organización </v>
      </c>
      <c r="C4" s="12">
        <v>1</v>
      </c>
      <c r="D4" s="13">
        <f>'Cálculo de Nómina'!N8*C4</f>
        <v>3220000</v>
      </c>
      <c r="E4" s="14">
        <f>(('Cálculo de Nómina'!J8*'Cálculo de Nómina'!$D$28)+('Cálculo de Nómina'!J8*'Cálculo de Nómina'!$D$29)+('Cálculo de Nómina'!J8*'Cálculo de Nómina'!$D$30))*C4</f>
        <v>735770</v>
      </c>
      <c r="F4" s="14">
        <f>(('Cálculo de Nómina'!J8*'Cálculo de Nómina'!$D$28))*C4</f>
        <v>297500</v>
      </c>
      <c r="G4" s="14">
        <f>(('Cálculo de Nómina'!I8*'Cálculo de Nómina'!$P$28)+('Cálculo de Nómina'!I8*'Cálculo de Nómina'!$P$29)+('Cálculo de Nómina'!I8*'Cálculo de Nómina'!$P$30)+('Cálculo de Nómina'!I8*'Cálculo de Nómina'!$P$31)+('Cálculo de Nómina'!I8*'Cálculo de Nómina'!$P$32))*C4</f>
        <v>825300</v>
      </c>
      <c r="H4" s="15">
        <f>SUM(D4:G4)</f>
        <v>5078570</v>
      </c>
      <c r="I4" s="16">
        <f t="shared" ref="I4:I14" si="0">+H4*12</f>
        <v>60942840</v>
      </c>
    </row>
    <row r="5" spans="2:9" x14ac:dyDescent="0.25">
      <c r="B5" s="4" t="str">
        <f>'Cálculo de Nómina'!B9</f>
        <v xml:space="preserve">Preparador de alimentos </v>
      </c>
      <c r="C5" s="12">
        <v>2</v>
      </c>
      <c r="D5" s="13">
        <f>'Cálculo de Nómina'!N9*C5</f>
        <v>3636000</v>
      </c>
      <c r="E5" s="14">
        <f>(('Cálculo de Nómina'!J9*'Cálculo de Nómina'!$D$28)+('Cálculo de Nómina'!J9*'Cálculo de Nómina'!$D$29)+('Cálculo de Nómina'!J9*'Cálculo de Nómina'!$D$30))*C5</f>
        <v>756792</v>
      </c>
      <c r="F5" s="14">
        <f>(('Cálculo de Nómina'!J9*'Cálculo de Nómina'!$D$28))*C5</f>
        <v>306000</v>
      </c>
      <c r="G5" s="14">
        <f>(('Cálculo de Nómina'!I9*'Cálculo de Nómina'!$P$28)+('Cálculo de Nómina'!I9*'Cálculo de Nómina'!$P$29)+('Cálculo de Nómina'!I9*'Cálculo de Nómina'!$P$30)+('Cálculo de Nómina'!I9*'Cálculo de Nómina'!$P$31)+('Cálculo de Nómina'!I9*'Cálculo de Nómina'!$P$32))*C5</f>
        <v>925279.20000000007</v>
      </c>
      <c r="H5" s="15">
        <f t="shared" ref="H5:H14" si="1">SUM(D5:G5)</f>
        <v>5624071.2000000002</v>
      </c>
      <c r="I5" s="16">
        <f t="shared" si="0"/>
        <v>67488854.400000006</v>
      </c>
    </row>
    <row r="6" spans="2:9" x14ac:dyDescent="0.25">
      <c r="B6" s="4" t="str">
        <f>'Cálculo de Nómina'!B10</f>
        <v>Cajero y encargado de pedidos online</v>
      </c>
      <c r="C6" s="12">
        <v>1</v>
      </c>
      <c r="D6" s="13">
        <f>'Cálculo de Nómina'!N10*C6</f>
        <v>1818000</v>
      </c>
      <c r="E6" s="14">
        <f>(('Cálculo de Nómina'!J10*'Cálculo de Nómina'!$D$28)+('Cálculo de Nómina'!J10*'Cálculo de Nómina'!$D$29)+('Cálculo de Nómina'!J10*'Cálculo de Nómina'!$D$30))*C6</f>
        <v>378396</v>
      </c>
      <c r="F6" s="14">
        <f>(('Cálculo de Nómina'!J10*'Cálculo de Nómina'!$D$28))*C6</f>
        <v>153000</v>
      </c>
      <c r="G6" s="14">
        <f>(('Cálculo de Nómina'!I10*'Cálculo de Nómina'!$P$28)+('Cálculo de Nómina'!I10*'Cálculo de Nómina'!$P$29)+('Cálculo de Nómina'!I10*'Cálculo de Nómina'!$P$30)+('Cálculo de Nómina'!I10*'Cálculo de Nómina'!$P$31)+('Cálculo de Nómina'!I10*'Cálculo de Nómina'!$P$32))*C6</f>
        <v>462639.60000000003</v>
      </c>
      <c r="H6" s="15">
        <f t="shared" si="1"/>
        <v>2812035.6</v>
      </c>
      <c r="I6" s="16">
        <f t="shared" si="0"/>
        <v>33744427.200000003</v>
      </c>
    </row>
    <row r="7" spans="2:9" x14ac:dyDescent="0.25">
      <c r="B7" s="4" t="str">
        <f>'Cálculo de Nómina'!B11</f>
        <v>Cocinero</v>
      </c>
      <c r="C7" s="12">
        <v>1</v>
      </c>
      <c r="D7" s="13">
        <f>'Cálculo de Nómina'!N11*C7</f>
        <v>2554000</v>
      </c>
      <c r="E7" s="14">
        <f>(('Cálculo de Nómina'!J11*'Cálculo de Nómina'!$D$28)+('Cálculo de Nómina'!J11*'Cálculo de Nómina'!$D$29)+('Cálculo de Nómina'!J11*'Cálculo de Nómina'!$D$30))*C7</f>
        <v>546572</v>
      </c>
      <c r="F7" s="14">
        <f>(('Cálculo de Nómina'!J11*'Cálculo de Nómina'!$D$28))*C7</f>
        <v>221000.00000000003</v>
      </c>
      <c r="G7" s="14">
        <f>(('Cálculo de Nómina'!I11*'Cálculo de Nómina'!$P$28)+('Cálculo de Nómina'!I11*'Cálculo de Nómina'!$P$29)+('Cálculo de Nómina'!I11*'Cálculo de Nómina'!$P$30)+('Cálculo de Nómina'!I11*'Cálculo de Nómina'!$P$31)+('Cálculo de Nómina'!I11*'Cálculo de Nómina'!$P$32))*C7</f>
        <v>651279.6</v>
      </c>
      <c r="H7" s="15">
        <f>SUM(D7:G7)</f>
        <v>3972851.6</v>
      </c>
      <c r="I7" s="16">
        <f t="shared" si="0"/>
        <v>47674219.200000003</v>
      </c>
    </row>
    <row r="8" spans="2:9" x14ac:dyDescent="0.25">
      <c r="B8" s="4" t="str">
        <f>'Cálculo de Nómina'!B12</f>
        <v>Auxiliar de cocina</v>
      </c>
      <c r="C8" s="12">
        <v>2</v>
      </c>
      <c r="D8" s="13">
        <f>'Cálculo de Nómina'!N12*C8</f>
        <v>3636000</v>
      </c>
      <c r="E8" s="14">
        <f>(('Cálculo de Nómina'!J12*'Cálculo de Nómina'!$D$28)+('Cálculo de Nómina'!J12*'Cálculo de Nómina'!$D$29)+('Cálculo de Nómina'!J12*'Cálculo de Nómina'!$D$30))*C8</f>
        <v>756792</v>
      </c>
      <c r="F8" s="14">
        <f>(('Cálculo de Nómina'!J12*'Cálculo de Nómina'!$D$28))*C8</f>
        <v>306000</v>
      </c>
      <c r="G8" s="14">
        <f>(('Cálculo de Nómina'!I12*'Cálculo de Nómina'!$P$28)+('Cálculo de Nómina'!I12*'Cálculo de Nómina'!$P$29)+('Cálculo de Nómina'!I12*'Cálculo de Nómina'!$P$30)+('Cálculo de Nómina'!I12*'Cálculo de Nómina'!$P$31)+('Cálculo de Nómina'!I12*'Cálculo de Nómina'!$P$32))*C8</f>
        <v>925279.20000000007</v>
      </c>
      <c r="H8" s="15">
        <f>SUM(D8:G8)</f>
        <v>5624071.2000000002</v>
      </c>
      <c r="I8" s="16">
        <f>+H8*12</f>
        <v>67488854.400000006</v>
      </c>
    </row>
    <row r="9" spans="2:9" x14ac:dyDescent="0.25">
      <c r="B9" s="4" t="str">
        <f>'Cálculo de Nómina'!B13</f>
        <v xml:space="preserve">Especialista en Marketing </v>
      </c>
      <c r="C9" s="12">
        <v>1</v>
      </c>
      <c r="D9" s="13">
        <f>'Cálculo de Nómina'!N13*C9</f>
        <v>3220000</v>
      </c>
      <c r="E9" s="14">
        <f>(('Cálculo de Nómina'!J13*'Cálculo de Nómina'!$D$28)+('Cálculo de Nómina'!J13*'Cálculo de Nómina'!$D$29)+('Cálculo de Nómina'!J13*'Cálculo de Nómina'!$D$30))*C9</f>
        <v>735770</v>
      </c>
      <c r="F9" s="14">
        <f>(('Cálculo de Nómina'!J13*'Cálculo de Nómina'!$D$28))*C9</f>
        <v>297500</v>
      </c>
      <c r="G9" s="14">
        <f>(('Cálculo de Nómina'!I13*'Cálculo de Nómina'!$P$28)+('Cálculo de Nómina'!I13*'Cálculo de Nómina'!$P$29)+('Cálculo de Nómina'!I13*'Cálculo de Nómina'!$P$30)+('Cálculo de Nómina'!I13*'Cálculo de Nómina'!$P$31)+('Cálculo de Nómina'!I13*'Cálculo de Nómina'!$P$32))*C9</f>
        <v>825300</v>
      </c>
      <c r="H9" s="15">
        <f t="shared" si="1"/>
        <v>5078570</v>
      </c>
      <c r="I9" s="16">
        <f t="shared" si="0"/>
        <v>60942840</v>
      </c>
    </row>
    <row r="10" spans="2:9" x14ac:dyDescent="0.25">
      <c r="B10" s="4" t="str">
        <f>'Cálculo de Nómina'!B14</f>
        <v>Contador (Prestación de servicios)</v>
      </c>
      <c r="C10" s="12">
        <v>1</v>
      </c>
      <c r="D10" s="13">
        <f>'Cálculo de Nómina'!N14*C10</f>
        <v>1800000</v>
      </c>
      <c r="E10" s="14"/>
      <c r="F10" s="14"/>
      <c r="G10" s="14"/>
      <c r="H10" s="15">
        <f>SUM(D10:G10)</f>
        <v>1800000</v>
      </c>
      <c r="I10" s="16">
        <f t="shared" ref="I10" si="2">+H10*12</f>
        <v>21600000</v>
      </c>
    </row>
    <row r="11" spans="2:9" x14ac:dyDescent="0.25">
      <c r="B11" s="4" t="str">
        <f>'Cálculo de Nómina'!B15</f>
        <v>Personal de aseo</v>
      </c>
      <c r="C11" s="12">
        <v>1</v>
      </c>
      <c r="D11" s="13">
        <f>'Cálculo de Nómina'!N15*C11</f>
        <v>1184666.6666666667</v>
      </c>
      <c r="E11" s="14">
        <f>(('Cálculo de Nómina'!J15*'Cálculo de Nómina'!$D$28)+('Cálculo de Nómina'!J15*'Cálculo de Nómina'!$D$29)+('Cálculo de Nómina'!J15*'Cálculo de Nómina'!$D$30))*C11</f>
        <v>273286</v>
      </c>
      <c r="F11" s="14">
        <f>(('Cálculo de Nómina'!J15*'Cálculo de Nómina'!$D$28))*C11</f>
        <v>110500.00000000001</v>
      </c>
      <c r="G11" s="14">
        <f>(('Cálculo de Nómina'!I15*'Cálculo de Nómina'!$P$28)+('Cálculo de Nómina'!I15*'Cálculo de Nómina'!$P$29)+('Cálculo de Nómina'!I15*'Cálculo de Nómina'!$P$30)+('Cálculo de Nómina'!I15*'Cálculo de Nómina'!$P$31)+('Cálculo de Nómina'!I15*'Cálculo de Nómina'!$P$32))*C11</f>
        <v>303867.60000000003</v>
      </c>
      <c r="H11" s="15">
        <f t="shared" si="1"/>
        <v>1872320.2666666668</v>
      </c>
      <c r="I11" s="16">
        <f>+H11*12</f>
        <v>22467843.200000003</v>
      </c>
    </row>
    <row r="12" spans="2:9" x14ac:dyDescent="0.25">
      <c r="B12" s="4"/>
      <c r="C12" s="12"/>
      <c r="D12" s="13">
        <f>'Cálculo de Nómina'!N17*C12</f>
        <v>0</v>
      </c>
      <c r="E12" s="14">
        <f>(('Cálculo de Nómina'!J17*'Cálculo de Nómina'!$D$28)+('Cálculo de Nómina'!J17*'Cálculo de Nómina'!$D$29)+('Cálculo de Nómina'!J17*'Cálculo de Nómina'!$D$30))*C12</f>
        <v>0</v>
      </c>
      <c r="F12" s="14">
        <f>(('Cálculo de Nómina'!J17*'Cálculo de Nómina'!$D$28))*C12</f>
        <v>0</v>
      </c>
      <c r="G12" s="14">
        <f>(('Cálculo de Nómina'!I17*'Cálculo de Nómina'!$P$28)+('Cálculo de Nómina'!I17*'Cálculo de Nómina'!$P$29)+('Cálculo de Nómina'!I17*'Cálculo de Nómina'!$P$30)+('Cálculo de Nómina'!I17*'Cálculo de Nómina'!$P$31)+('Cálculo de Nómina'!I17*'Cálculo de Nómina'!$P$32))*C12</f>
        <v>0</v>
      </c>
      <c r="H12" s="15">
        <f t="shared" si="1"/>
        <v>0</v>
      </c>
      <c r="I12" s="16">
        <f t="shared" si="0"/>
        <v>0</v>
      </c>
    </row>
    <row r="13" spans="2:9" x14ac:dyDescent="0.25">
      <c r="B13" s="4"/>
      <c r="C13" s="12"/>
      <c r="D13" s="13">
        <f>'Cálculo de Nómina'!N18*C13</f>
        <v>0</v>
      </c>
      <c r="E13" s="14">
        <f>(('Cálculo de Nómina'!J18*'Cálculo de Nómina'!$D$28)+('Cálculo de Nómina'!J18*'Cálculo de Nómina'!$D$29)+('Cálculo de Nómina'!J18*'Cálculo de Nómina'!$D$30))*C13</f>
        <v>0</v>
      </c>
      <c r="F13" s="14">
        <f>(('Cálculo de Nómina'!J18*'Cálculo de Nómina'!$D$28))*C13</f>
        <v>0</v>
      </c>
      <c r="G13" s="14">
        <f>(('Cálculo de Nómina'!I18*'Cálculo de Nómina'!$P$28)+('Cálculo de Nómina'!I18*'Cálculo de Nómina'!$P$29)+('Cálculo de Nómina'!I18*'Cálculo de Nómina'!$P$30)+('Cálculo de Nómina'!I18*'Cálculo de Nómina'!$P$31)+('Cálculo de Nómina'!I18*'Cálculo de Nómina'!$P$32))*C13</f>
        <v>0</v>
      </c>
      <c r="H13" s="15">
        <f t="shared" si="1"/>
        <v>0</v>
      </c>
      <c r="I13" s="16">
        <f t="shared" si="0"/>
        <v>0</v>
      </c>
    </row>
    <row r="14" spans="2:9" x14ac:dyDescent="0.25">
      <c r="B14" s="4"/>
      <c r="C14" s="12"/>
      <c r="D14" s="13">
        <f>'Cálculo de Nómina'!N19*C14</f>
        <v>0</v>
      </c>
      <c r="E14" s="14">
        <f>(('Cálculo de Nómina'!J19*'Cálculo de Nómina'!$D$28)+('Cálculo de Nómina'!J19*'Cálculo de Nómina'!$D$29)+('Cálculo de Nómina'!J19*'Cálculo de Nómina'!$D$32))*C14</f>
        <v>0</v>
      </c>
      <c r="F14" s="14">
        <f>(('Cálculo de Nómina'!J19*'Cálculo de Nómina'!$D$28))*C14</f>
        <v>0</v>
      </c>
      <c r="G14" s="14">
        <f>(('Cálculo de Nómina'!I19*'Cálculo de Nómina'!$P$28)+('Cálculo de Nómina'!I19*'Cálculo de Nómina'!$P$29)+('Cálculo de Nómina'!I19*'Cálculo de Nómina'!$P$30)+('Cálculo de Nómina'!I19*'Cálculo de Nómina'!$P$31)+('Cálculo de Nómina'!I19*'Cálculo de Nómina'!$P$32))*C14</f>
        <v>0</v>
      </c>
      <c r="H14" s="15">
        <f t="shared" si="1"/>
        <v>0</v>
      </c>
      <c r="I14" s="16">
        <f t="shared" si="0"/>
        <v>0</v>
      </c>
    </row>
    <row r="15" spans="2:9" x14ac:dyDescent="0.25">
      <c r="B15" s="47" t="s">
        <v>8</v>
      </c>
      <c r="C15" s="48"/>
      <c r="D15" s="17">
        <f t="shared" ref="D15:I15" si="3">SUM(D4:D14)</f>
        <v>21068666.666666668</v>
      </c>
      <c r="E15" s="17">
        <f t="shared" si="3"/>
        <v>4183378</v>
      </c>
      <c r="F15" s="17">
        <f t="shared" si="3"/>
        <v>1691500</v>
      </c>
      <c r="G15" s="17">
        <f t="shared" si="3"/>
        <v>4918945.2</v>
      </c>
      <c r="H15" s="17">
        <f t="shared" si="3"/>
        <v>31862489.866666663</v>
      </c>
      <c r="I15" s="17">
        <f t="shared" si="3"/>
        <v>382349878.40000004</v>
      </c>
    </row>
    <row r="16" spans="2:9" x14ac:dyDescent="0.25">
      <c r="B16" s="18"/>
      <c r="C16" s="18"/>
      <c r="D16" s="19"/>
      <c r="E16" s="19"/>
      <c r="F16" s="19"/>
      <c r="G16" s="19"/>
      <c r="H16" s="19"/>
      <c r="I16" s="19"/>
    </row>
    <row r="17" spans="2:9" x14ac:dyDescent="0.25">
      <c r="B17" s="18"/>
      <c r="C17" s="18"/>
      <c r="D17" s="19"/>
      <c r="E17" s="19"/>
      <c r="F17" s="19"/>
      <c r="G17" s="19"/>
      <c r="H17" s="19"/>
      <c r="I17" s="19"/>
    </row>
    <row r="18" spans="2:9" ht="15" customHeight="1" x14ac:dyDescent="0.3">
      <c r="B18" s="49" t="s">
        <v>50</v>
      </c>
      <c r="C18" s="50"/>
      <c r="D18" s="50"/>
      <c r="E18" s="50"/>
      <c r="F18" s="50"/>
      <c r="G18" s="51"/>
      <c r="H18" s="19"/>
      <c r="I18" s="19"/>
    </row>
    <row r="19" spans="2:9" ht="45.75" customHeight="1" x14ac:dyDescent="0.25">
      <c r="B19" s="11" t="s">
        <v>0</v>
      </c>
      <c r="C19" s="11" t="s">
        <v>1</v>
      </c>
      <c r="D19" s="11" t="s">
        <v>9</v>
      </c>
      <c r="E19" s="11" t="s">
        <v>10</v>
      </c>
      <c r="F19" s="11" t="str">
        <f t="shared" ref="F19:F30" si="4">+G3</f>
        <v>Prestaciones sociales</v>
      </c>
      <c r="G19" s="11" t="s">
        <v>11</v>
      </c>
    </row>
    <row r="20" spans="2:9" ht="15.75" customHeight="1" x14ac:dyDescent="0.25">
      <c r="B20" s="4" t="str">
        <f>'Cálculo de Nómina'!B8</f>
        <v xml:space="preserve">Director de la organización </v>
      </c>
      <c r="C20" s="12">
        <f>C4</f>
        <v>1</v>
      </c>
      <c r="D20" s="20">
        <f>'Cálculo de Nómina'!C8</f>
        <v>3500000</v>
      </c>
      <c r="E20" s="20">
        <f>+'Cálculo de Nómina'!H8</f>
        <v>0</v>
      </c>
      <c r="F20" s="21">
        <f t="shared" si="4"/>
        <v>825300</v>
      </c>
      <c r="G20" s="20">
        <f>+H4</f>
        <v>5078570</v>
      </c>
    </row>
    <row r="21" spans="2:9" ht="15.75" customHeight="1" x14ac:dyDescent="0.25">
      <c r="B21" s="4" t="str">
        <f>'Cálculo de Nómina'!B9</f>
        <v xml:space="preserve">Preparador de alimentos </v>
      </c>
      <c r="C21" s="12">
        <f t="shared" ref="C21:C27" si="5">C5</f>
        <v>2</v>
      </c>
      <c r="D21" s="20">
        <f>'Cálculo de Nómina'!C9</f>
        <v>1800000</v>
      </c>
      <c r="E21" s="20">
        <f>+'Cálculo de Nómina'!H9</f>
        <v>162000</v>
      </c>
      <c r="F21" s="21">
        <f t="shared" si="4"/>
        <v>925279.20000000007</v>
      </c>
      <c r="G21" s="20">
        <f t="shared" ref="G21:G26" si="6">+H5</f>
        <v>5624071.2000000002</v>
      </c>
    </row>
    <row r="22" spans="2:9" ht="15.75" customHeight="1" x14ac:dyDescent="0.25">
      <c r="B22" s="4" t="str">
        <f>'Cálculo de Nómina'!B10</f>
        <v>Cajero y encargado de pedidos online</v>
      </c>
      <c r="C22" s="12">
        <f t="shared" si="5"/>
        <v>1</v>
      </c>
      <c r="D22" s="20">
        <f>'Cálculo de Nómina'!C10</f>
        <v>1800000</v>
      </c>
      <c r="E22" s="20">
        <f>+'Cálculo de Nómina'!H10</f>
        <v>162000</v>
      </c>
      <c r="F22" s="21">
        <f t="shared" si="4"/>
        <v>462639.60000000003</v>
      </c>
      <c r="G22" s="20">
        <f t="shared" si="6"/>
        <v>2812035.6</v>
      </c>
    </row>
    <row r="23" spans="2:9" ht="15.75" customHeight="1" x14ac:dyDescent="0.25">
      <c r="B23" s="4" t="str">
        <f>'Cálculo de Nómina'!B11</f>
        <v>Cocinero</v>
      </c>
      <c r="C23" s="12">
        <f t="shared" si="5"/>
        <v>1</v>
      </c>
      <c r="D23" s="20">
        <f>'Cálculo de Nómina'!C11</f>
        <v>2600000</v>
      </c>
      <c r="E23" s="20">
        <f>+'Cálculo de Nómina'!H11</f>
        <v>162000</v>
      </c>
      <c r="F23" s="21">
        <f t="shared" si="4"/>
        <v>651279.6</v>
      </c>
      <c r="G23" s="20">
        <f t="shared" si="6"/>
        <v>3972851.6</v>
      </c>
    </row>
    <row r="24" spans="2:9" ht="15.75" customHeight="1" x14ac:dyDescent="0.25">
      <c r="B24" s="4" t="str">
        <f>'Cálculo de Nómina'!B12</f>
        <v>Auxiliar de cocina</v>
      </c>
      <c r="C24" s="12">
        <f t="shared" si="5"/>
        <v>2</v>
      </c>
      <c r="D24" s="20">
        <f>'Cálculo de Nómina'!C12</f>
        <v>1800000</v>
      </c>
      <c r="E24" s="20">
        <f>+'Cálculo de Nómina'!H12</f>
        <v>162000</v>
      </c>
      <c r="F24" s="21">
        <f t="shared" si="4"/>
        <v>925279.20000000007</v>
      </c>
      <c r="G24" s="20">
        <f t="shared" si="6"/>
        <v>5624071.2000000002</v>
      </c>
    </row>
    <row r="25" spans="2:9" ht="15.75" customHeight="1" x14ac:dyDescent="0.25">
      <c r="B25" s="4" t="str">
        <f>'Cálculo de Nómina'!B13</f>
        <v xml:space="preserve">Especialista en Marketing </v>
      </c>
      <c r="C25" s="12">
        <f t="shared" si="5"/>
        <v>1</v>
      </c>
      <c r="D25" s="20">
        <f>'Cálculo de Nómina'!C13</f>
        <v>3500000</v>
      </c>
      <c r="E25" s="20">
        <f>+'Cálculo de Nómina'!H13</f>
        <v>0</v>
      </c>
      <c r="F25" s="21">
        <f t="shared" si="4"/>
        <v>825300</v>
      </c>
      <c r="G25" s="20">
        <f t="shared" si="6"/>
        <v>5078570</v>
      </c>
    </row>
    <row r="26" spans="2:9" ht="15.75" customHeight="1" x14ac:dyDescent="0.25">
      <c r="B26" s="4" t="str">
        <f>'Cálculo de Nómina'!B14</f>
        <v>Contador (Prestación de servicios)</v>
      </c>
      <c r="C26" s="12">
        <f t="shared" si="5"/>
        <v>1</v>
      </c>
      <c r="D26" s="20">
        <f>'Cálculo de Nómina'!C14</f>
        <v>1800000</v>
      </c>
      <c r="E26" s="20">
        <f>+'Cálculo de Nómina'!H14</f>
        <v>0</v>
      </c>
      <c r="F26" s="21">
        <f>+G10</f>
        <v>0</v>
      </c>
      <c r="G26" s="20">
        <f t="shared" si="6"/>
        <v>1800000</v>
      </c>
    </row>
    <row r="27" spans="2:9" ht="15.75" customHeight="1" x14ac:dyDescent="0.25">
      <c r="B27" s="4" t="str">
        <f>'Cálculo de Nómina'!B15</f>
        <v>Personal de aseo</v>
      </c>
      <c r="C27" s="12">
        <f t="shared" si="5"/>
        <v>1</v>
      </c>
      <c r="D27" s="20">
        <f>'Cálculo de Nómina'!C15</f>
        <v>1300000</v>
      </c>
      <c r="E27" s="20">
        <f>+'Cálculo de Nómina'!H15</f>
        <v>162000</v>
      </c>
      <c r="F27" s="7">
        <f>+G11</f>
        <v>303867.60000000003</v>
      </c>
      <c r="G27" s="6">
        <f t="shared" ref="G27:G30" si="7">+H11</f>
        <v>1872320.2666666668</v>
      </c>
    </row>
    <row r="28" spans="2:9" ht="15.75" customHeight="1" x14ac:dyDescent="0.25">
      <c r="B28" s="4"/>
      <c r="C28" s="5"/>
      <c r="D28" s="6">
        <f>'Cálculo de Nómina'!C17</f>
        <v>0</v>
      </c>
      <c r="E28" s="6">
        <f>+'Cálculo de Nómina'!H17*C28</f>
        <v>0</v>
      </c>
      <c r="F28" s="7">
        <f t="shared" si="4"/>
        <v>0</v>
      </c>
      <c r="G28" s="6">
        <f t="shared" si="7"/>
        <v>0</v>
      </c>
    </row>
    <row r="29" spans="2:9" ht="15.75" customHeight="1" x14ac:dyDescent="0.25">
      <c r="B29" s="4"/>
      <c r="C29" s="8"/>
      <c r="D29" s="6">
        <f>'Cálculo de Nómina'!C18</f>
        <v>0</v>
      </c>
      <c r="E29" s="6">
        <f>+'Cálculo de Nómina'!H18</f>
        <v>0</v>
      </c>
      <c r="F29" s="7">
        <f t="shared" si="4"/>
        <v>0</v>
      </c>
      <c r="G29" s="6">
        <f t="shared" si="7"/>
        <v>0</v>
      </c>
    </row>
    <row r="30" spans="2:9" ht="15.75" customHeight="1" x14ac:dyDescent="0.25">
      <c r="B30" s="4"/>
      <c r="C30" s="8"/>
      <c r="D30" s="6">
        <f>'Cálculo de Nómina'!C19</f>
        <v>0</v>
      </c>
      <c r="E30" s="6">
        <f>+'Cálculo de Nómina'!H19</f>
        <v>0</v>
      </c>
      <c r="F30" s="7">
        <f t="shared" si="4"/>
        <v>0</v>
      </c>
      <c r="G30" s="6">
        <f t="shared" si="7"/>
        <v>0</v>
      </c>
    </row>
    <row r="31" spans="2:9" ht="15.75" customHeight="1" x14ac:dyDescent="0.25">
      <c r="B31" s="47" t="s">
        <v>8</v>
      </c>
      <c r="C31" s="48"/>
      <c r="D31" s="9">
        <f>SUM(D20:D30)</f>
        <v>18100000</v>
      </c>
      <c r="E31" s="9">
        <f t="shared" ref="E31:F31" si="8">SUM(E20:E30)</f>
        <v>810000</v>
      </c>
      <c r="F31" s="9">
        <f t="shared" si="8"/>
        <v>4918945.2</v>
      </c>
      <c r="G31" s="9">
        <f>SUM(G20:G30)</f>
        <v>31862489.866666663</v>
      </c>
    </row>
    <row r="32" spans="2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3">
    <mergeCell ref="B15:C15"/>
    <mergeCell ref="B31:C31"/>
    <mergeCell ref="B18:G18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993"/>
  <sheetViews>
    <sheetView showGridLines="0" workbookViewId="0">
      <selection activeCell="G17" sqref="G17"/>
    </sheetView>
  </sheetViews>
  <sheetFormatPr baseColWidth="10" defaultColWidth="14.42578125" defaultRowHeight="15" customHeight="1" x14ac:dyDescent="0.25"/>
  <cols>
    <col min="1" max="1" width="2.7109375" customWidth="1"/>
    <col min="2" max="2" width="38.28515625" bestFit="1" customWidth="1"/>
    <col min="3" max="3" width="14.42578125" customWidth="1"/>
    <col min="4" max="4" width="15.85546875" customWidth="1"/>
    <col min="5" max="5" width="15.42578125" customWidth="1"/>
    <col min="6" max="6" width="13.7109375" customWidth="1"/>
    <col min="7" max="7" width="13.42578125" customWidth="1"/>
    <col min="8" max="8" width="16" customWidth="1"/>
    <col min="9" max="9" width="15.85546875" customWidth="1"/>
    <col min="10" max="10" width="13.140625" customWidth="1"/>
    <col min="11" max="12" width="12" customWidth="1"/>
    <col min="13" max="13" width="13.28515625" customWidth="1"/>
    <col min="14" max="14" width="20.7109375" customWidth="1"/>
    <col min="15" max="15" width="21.42578125" customWidth="1"/>
    <col min="16" max="16" width="13" customWidth="1"/>
    <col min="17" max="17" width="11.42578125" customWidth="1"/>
    <col min="18" max="18" width="9.28515625" customWidth="1"/>
    <col min="19" max="26" width="11.42578125" customWidth="1"/>
  </cols>
  <sheetData>
    <row r="1" spans="2:14" x14ac:dyDescent="0.25">
      <c r="B1" s="22"/>
      <c r="C1" s="22"/>
      <c r="D1" s="22"/>
      <c r="E1" s="23"/>
      <c r="F1" s="23"/>
      <c r="G1" s="22"/>
      <c r="H1" s="22"/>
      <c r="I1" s="22"/>
      <c r="J1" s="24"/>
      <c r="K1" s="25"/>
      <c r="L1" s="22"/>
      <c r="M1" s="22"/>
      <c r="N1" s="22"/>
    </row>
    <row r="2" spans="2:14" x14ac:dyDescent="0.25">
      <c r="B2" s="54" t="s">
        <v>12</v>
      </c>
      <c r="C2" s="33" t="s">
        <v>13</v>
      </c>
      <c r="D2" s="33" t="s">
        <v>14</v>
      </c>
      <c r="E2" s="33" t="s">
        <v>15</v>
      </c>
      <c r="F2" s="26"/>
      <c r="G2" s="22"/>
      <c r="H2" s="22"/>
      <c r="I2" s="22"/>
      <c r="J2" s="24"/>
      <c r="K2" s="25"/>
      <c r="L2" s="22"/>
      <c r="M2" s="22"/>
      <c r="N2" s="22"/>
    </row>
    <row r="3" spans="2:14" x14ac:dyDescent="0.25">
      <c r="B3" s="48"/>
      <c r="C3" s="34">
        <v>1300000</v>
      </c>
      <c r="D3" s="35">
        <v>162000</v>
      </c>
      <c r="E3" s="35">
        <v>16900000</v>
      </c>
      <c r="F3" s="27"/>
      <c r="G3" s="22"/>
      <c r="H3" s="22"/>
      <c r="I3" s="22"/>
      <c r="J3" s="28"/>
      <c r="K3" s="25"/>
      <c r="L3" s="22"/>
      <c r="M3" s="22"/>
      <c r="N3" s="22"/>
    </row>
    <row r="4" spans="2:14" x14ac:dyDescent="0.25">
      <c r="B4" s="29"/>
      <c r="C4" s="29"/>
      <c r="D4" s="29"/>
      <c r="E4" s="29"/>
      <c r="F4" s="29"/>
      <c r="G4" s="29"/>
      <c r="H4" s="30"/>
      <c r="I4" s="29"/>
      <c r="J4" s="29"/>
      <c r="K4" s="29"/>
      <c r="L4" s="29"/>
      <c r="M4" s="29"/>
      <c r="N4" s="29"/>
    </row>
    <row r="5" spans="2:14" ht="15" customHeight="1" x14ac:dyDescent="0.25">
      <c r="B5" s="56" t="s">
        <v>16</v>
      </c>
      <c r="C5" s="48"/>
      <c r="D5" s="48"/>
      <c r="E5" s="48"/>
      <c r="F5" s="56" t="s">
        <v>17</v>
      </c>
      <c r="G5" s="48"/>
      <c r="H5" s="48"/>
      <c r="I5" s="48"/>
      <c r="J5" s="56" t="s">
        <v>18</v>
      </c>
      <c r="K5" s="48"/>
      <c r="L5" s="48"/>
      <c r="M5" s="48"/>
      <c r="N5" s="58" t="s">
        <v>19</v>
      </c>
    </row>
    <row r="6" spans="2:14" ht="15" customHeight="1" x14ac:dyDescent="0.25">
      <c r="B6" s="54" t="s">
        <v>20</v>
      </c>
      <c r="C6" s="54" t="s">
        <v>21</v>
      </c>
      <c r="D6" s="58" t="s">
        <v>22</v>
      </c>
      <c r="E6" s="54" t="s">
        <v>23</v>
      </c>
      <c r="F6" s="54" t="s">
        <v>24</v>
      </c>
      <c r="G6" s="57" t="s">
        <v>25</v>
      </c>
      <c r="H6" s="57" t="s">
        <v>10</v>
      </c>
      <c r="I6" s="57" t="s">
        <v>26</v>
      </c>
      <c r="J6" s="54" t="s">
        <v>27</v>
      </c>
      <c r="K6" s="36" t="s">
        <v>28</v>
      </c>
      <c r="L6" s="36" t="s">
        <v>29</v>
      </c>
      <c r="M6" s="57" t="s">
        <v>30</v>
      </c>
      <c r="N6" s="48"/>
    </row>
    <row r="7" spans="2:14" x14ac:dyDescent="0.25">
      <c r="B7" s="48"/>
      <c r="C7" s="48"/>
      <c r="D7" s="48"/>
      <c r="E7" s="48"/>
      <c r="F7" s="48"/>
      <c r="G7" s="48"/>
      <c r="H7" s="48"/>
      <c r="I7" s="48"/>
      <c r="J7" s="48"/>
      <c r="K7" s="37">
        <v>0.04</v>
      </c>
      <c r="L7" s="37">
        <v>0.04</v>
      </c>
      <c r="M7" s="48"/>
      <c r="N7" s="48"/>
    </row>
    <row r="8" spans="2:14" x14ac:dyDescent="0.25">
      <c r="B8" s="38" t="s">
        <v>51</v>
      </c>
      <c r="C8" s="39">
        <v>3500000</v>
      </c>
      <c r="D8" s="31">
        <v>26</v>
      </c>
      <c r="E8" s="39">
        <f>(C8/26)*D8</f>
        <v>3500000</v>
      </c>
      <c r="F8" s="39">
        <v>0</v>
      </c>
      <c r="G8" s="40">
        <v>0</v>
      </c>
      <c r="H8" s="40">
        <f>IF(D8&gt;0, IF(E8&gt;($C$3)*2,0,$D$3),0)</f>
        <v>0</v>
      </c>
      <c r="I8" s="40">
        <f t="shared" ref="I8:I22" si="0">+SUM(E8:H8)</f>
        <v>3500000</v>
      </c>
      <c r="J8" s="39">
        <f>IF(D8&gt;0, IF((I8-H8)&gt;=$C$3,(I8-H8),$C$3),0)</f>
        <v>3500000</v>
      </c>
      <c r="K8" s="41">
        <f>+J8*$K$7</f>
        <v>140000</v>
      </c>
      <c r="L8" s="41">
        <f t="shared" ref="L8:L22" si="1">+J8*$L$7</f>
        <v>140000</v>
      </c>
      <c r="M8" s="40">
        <f t="shared" ref="M8:M22" si="2">+SUM(K8:L8)</f>
        <v>280000</v>
      </c>
      <c r="N8" s="40">
        <f t="shared" ref="N8:N22" si="3">+I8-M8</f>
        <v>3220000</v>
      </c>
    </row>
    <row r="9" spans="2:14" x14ac:dyDescent="0.25">
      <c r="B9" s="38" t="s">
        <v>52</v>
      </c>
      <c r="C9" s="39">
        <v>1800000</v>
      </c>
      <c r="D9" s="31">
        <v>26</v>
      </c>
      <c r="E9" s="39">
        <f>(C9/26)*D9</f>
        <v>1800000</v>
      </c>
      <c r="F9" s="39">
        <v>0</v>
      </c>
      <c r="G9" s="40">
        <v>0</v>
      </c>
      <c r="H9" s="40">
        <f t="shared" ref="H9:H22" si="4">IF(D9&gt;0, IF(E9&gt;($C$3)*2,0,$D$3),0)</f>
        <v>162000</v>
      </c>
      <c r="I9" s="40">
        <f t="shared" si="0"/>
        <v>1962000</v>
      </c>
      <c r="J9" s="39">
        <f t="shared" ref="J9:J22" si="5">IF(D9&gt;0, IF((I9-H9)&gt;=$C$3,(I9-H9),$C$3),0)</f>
        <v>1800000</v>
      </c>
      <c r="K9" s="41">
        <f t="shared" ref="K9:K22" si="6">+J9*$K$7</f>
        <v>72000</v>
      </c>
      <c r="L9" s="41">
        <f t="shared" si="1"/>
        <v>72000</v>
      </c>
      <c r="M9" s="40">
        <f t="shared" si="2"/>
        <v>144000</v>
      </c>
      <c r="N9" s="40">
        <f t="shared" si="3"/>
        <v>1818000</v>
      </c>
    </row>
    <row r="10" spans="2:14" x14ac:dyDescent="0.25">
      <c r="B10" s="38" t="s">
        <v>54</v>
      </c>
      <c r="C10" s="39">
        <v>1800000</v>
      </c>
      <c r="D10" s="31">
        <v>26</v>
      </c>
      <c r="E10" s="39">
        <f t="shared" ref="E10:E14" si="7">(C10/26)*D10</f>
        <v>1800000</v>
      </c>
      <c r="F10" s="39">
        <v>0</v>
      </c>
      <c r="G10" s="40">
        <v>0</v>
      </c>
      <c r="H10" s="40">
        <f t="shared" si="4"/>
        <v>162000</v>
      </c>
      <c r="I10" s="40">
        <f t="shared" si="0"/>
        <v>1962000</v>
      </c>
      <c r="J10" s="39">
        <f t="shared" si="5"/>
        <v>1800000</v>
      </c>
      <c r="K10" s="41">
        <f t="shared" si="6"/>
        <v>72000</v>
      </c>
      <c r="L10" s="41">
        <f t="shared" si="1"/>
        <v>72000</v>
      </c>
      <c r="M10" s="40">
        <f t="shared" si="2"/>
        <v>144000</v>
      </c>
      <c r="N10" s="40">
        <f t="shared" si="3"/>
        <v>1818000</v>
      </c>
    </row>
    <row r="11" spans="2:14" x14ac:dyDescent="0.25">
      <c r="B11" s="42" t="s">
        <v>53</v>
      </c>
      <c r="C11" s="39">
        <v>2600000</v>
      </c>
      <c r="D11" s="31">
        <v>26</v>
      </c>
      <c r="E11" s="39">
        <f t="shared" si="7"/>
        <v>2600000</v>
      </c>
      <c r="F11" s="39">
        <v>0</v>
      </c>
      <c r="G11" s="40">
        <v>0</v>
      </c>
      <c r="H11" s="40">
        <f>IF(D11&gt;0, IF(E11&gt;($C$3)*2,0,$D$3),0)</f>
        <v>162000</v>
      </c>
      <c r="I11" s="40">
        <f t="shared" si="0"/>
        <v>2762000</v>
      </c>
      <c r="J11" s="39">
        <f t="shared" si="5"/>
        <v>2600000</v>
      </c>
      <c r="K11" s="41">
        <f t="shared" si="6"/>
        <v>104000</v>
      </c>
      <c r="L11" s="41">
        <f t="shared" si="1"/>
        <v>104000</v>
      </c>
      <c r="M11" s="40">
        <f t="shared" si="2"/>
        <v>208000</v>
      </c>
      <c r="N11" s="40">
        <f t="shared" si="3"/>
        <v>2554000</v>
      </c>
    </row>
    <row r="12" spans="2:14" ht="16.5" customHeight="1" x14ac:dyDescent="0.25">
      <c r="B12" s="42" t="s">
        <v>55</v>
      </c>
      <c r="C12" s="39">
        <v>1800000</v>
      </c>
      <c r="D12" s="31">
        <v>26</v>
      </c>
      <c r="E12" s="39">
        <f t="shared" si="7"/>
        <v>1800000</v>
      </c>
      <c r="F12" s="39">
        <v>0</v>
      </c>
      <c r="G12" s="40">
        <v>0</v>
      </c>
      <c r="H12" s="40">
        <f>IF(D12&gt;0, IF(E12&gt;($C$3)*2,0,$D$3),0)</f>
        <v>162000</v>
      </c>
      <c r="I12" s="40">
        <f>+SUM(E12:H12)</f>
        <v>1962000</v>
      </c>
      <c r="J12" s="39">
        <f>IF(D12&gt;0, IF((I12-H12)&gt;=$C$3,(I12-H12),$C$3),0)</f>
        <v>1800000</v>
      </c>
      <c r="K12" s="41">
        <f>+J12*$K$7</f>
        <v>72000</v>
      </c>
      <c r="L12" s="41">
        <f t="shared" si="1"/>
        <v>72000</v>
      </c>
      <c r="M12" s="40">
        <f t="shared" si="2"/>
        <v>144000</v>
      </c>
      <c r="N12" s="40">
        <f t="shared" si="3"/>
        <v>1818000</v>
      </c>
    </row>
    <row r="13" spans="2:14" ht="16.5" customHeight="1" x14ac:dyDescent="0.25">
      <c r="B13" s="42" t="s">
        <v>56</v>
      </c>
      <c r="C13" s="39">
        <v>3500000</v>
      </c>
      <c r="D13" s="31">
        <v>26</v>
      </c>
      <c r="E13" s="39">
        <f>(C13/26)*D13</f>
        <v>3500000</v>
      </c>
      <c r="F13" s="39">
        <v>0</v>
      </c>
      <c r="G13" s="40"/>
      <c r="H13" s="40">
        <f>IF(D13&gt;0, IF(E13&gt;($C$3)*2,0,$D$3),0)</f>
        <v>0</v>
      </c>
      <c r="I13" s="40">
        <f>+SUM(E13:H13)</f>
        <v>3500000</v>
      </c>
      <c r="J13" s="39">
        <f>IF(D13&gt;0, IF((I13-H13)&gt;=$C$3,(I13-H13),$C$3),0)</f>
        <v>3500000</v>
      </c>
      <c r="K13" s="41">
        <f>+J13*$K$7</f>
        <v>140000</v>
      </c>
      <c r="L13" s="41">
        <f t="shared" si="1"/>
        <v>140000</v>
      </c>
      <c r="M13" s="40">
        <f t="shared" si="2"/>
        <v>280000</v>
      </c>
      <c r="N13" s="40">
        <f t="shared" si="3"/>
        <v>3220000</v>
      </c>
    </row>
    <row r="14" spans="2:14" ht="16.5" customHeight="1" x14ac:dyDescent="0.25">
      <c r="B14" s="42" t="s">
        <v>57</v>
      </c>
      <c r="C14" s="39">
        <v>1800000</v>
      </c>
      <c r="D14" s="31">
        <v>26</v>
      </c>
      <c r="E14" s="39">
        <f t="shared" si="7"/>
        <v>1800000</v>
      </c>
      <c r="F14" s="39">
        <v>0</v>
      </c>
      <c r="G14" s="40">
        <v>0</v>
      </c>
      <c r="H14" s="40"/>
      <c r="I14" s="40">
        <f t="shared" si="0"/>
        <v>1800000</v>
      </c>
      <c r="J14" s="39">
        <f t="shared" si="5"/>
        <v>1800000</v>
      </c>
      <c r="K14" s="41"/>
      <c r="L14" s="41"/>
      <c r="M14" s="40">
        <f t="shared" si="2"/>
        <v>0</v>
      </c>
      <c r="N14" s="40">
        <f t="shared" si="3"/>
        <v>1800000</v>
      </c>
    </row>
    <row r="15" spans="2:14" ht="16.5" customHeight="1" x14ac:dyDescent="0.25">
      <c r="B15" s="42" t="s">
        <v>58</v>
      </c>
      <c r="C15" s="39">
        <v>1300000</v>
      </c>
      <c r="D15" s="31">
        <v>26</v>
      </c>
      <c r="E15" s="39">
        <f t="shared" ref="E15:E19" si="8">(C15/30)*D15</f>
        <v>1126666.6666666667</v>
      </c>
      <c r="F15" s="39">
        <v>0</v>
      </c>
      <c r="G15" s="40">
        <v>0</v>
      </c>
      <c r="H15" s="40">
        <f t="shared" si="4"/>
        <v>162000</v>
      </c>
      <c r="I15" s="40">
        <f t="shared" si="0"/>
        <v>1288666.6666666667</v>
      </c>
      <c r="J15" s="39">
        <f t="shared" si="5"/>
        <v>1300000</v>
      </c>
      <c r="K15" s="41">
        <f t="shared" si="6"/>
        <v>52000</v>
      </c>
      <c r="L15" s="41">
        <f t="shared" si="1"/>
        <v>52000</v>
      </c>
      <c r="M15" s="40">
        <f t="shared" si="2"/>
        <v>104000</v>
      </c>
      <c r="N15" s="40">
        <f t="shared" si="3"/>
        <v>1184666.6666666667</v>
      </c>
    </row>
    <row r="16" spans="2:14" ht="16.5" customHeight="1" x14ac:dyDescent="0.25">
      <c r="B16" s="42"/>
      <c r="C16" s="39"/>
      <c r="D16" s="31"/>
      <c r="E16" s="39">
        <f t="shared" si="8"/>
        <v>0</v>
      </c>
      <c r="F16" s="39">
        <v>0</v>
      </c>
      <c r="G16" s="40">
        <v>0</v>
      </c>
      <c r="H16" s="40">
        <f>IF(D16&gt;0, IF(E16&gt;($C$3)*2,0,$D$3),0)</f>
        <v>0</v>
      </c>
      <c r="I16" s="40">
        <f t="shared" si="0"/>
        <v>0</v>
      </c>
      <c r="J16" s="39">
        <f t="shared" si="5"/>
        <v>0</v>
      </c>
      <c r="K16" s="41">
        <f t="shared" si="6"/>
        <v>0</v>
      </c>
      <c r="L16" s="41">
        <f t="shared" si="1"/>
        <v>0</v>
      </c>
      <c r="M16" s="40">
        <f t="shared" si="2"/>
        <v>0</v>
      </c>
      <c r="N16" s="40">
        <f t="shared" si="3"/>
        <v>0</v>
      </c>
    </row>
    <row r="17" spans="2:18" ht="16.5" customHeight="1" x14ac:dyDescent="0.25">
      <c r="B17" s="42"/>
      <c r="C17" s="39"/>
      <c r="D17" s="31"/>
      <c r="E17" s="39">
        <f t="shared" si="8"/>
        <v>0</v>
      </c>
      <c r="F17" s="39">
        <v>0</v>
      </c>
      <c r="G17" s="40">
        <v>0</v>
      </c>
      <c r="H17" s="40">
        <f t="shared" si="4"/>
        <v>0</v>
      </c>
      <c r="I17" s="40">
        <f t="shared" si="0"/>
        <v>0</v>
      </c>
      <c r="J17" s="39">
        <f t="shared" si="5"/>
        <v>0</v>
      </c>
      <c r="K17" s="41">
        <f t="shared" si="6"/>
        <v>0</v>
      </c>
      <c r="L17" s="41">
        <f t="shared" si="1"/>
        <v>0</v>
      </c>
      <c r="M17" s="40">
        <f t="shared" si="2"/>
        <v>0</v>
      </c>
      <c r="N17" s="40">
        <f t="shared" si="3"/>
        <v>0</v>
      </c>
    </row>
    <row r="18" spans="2:18" ht="16.5" customHeight="1" x14ac:dyDescent="0.25">
      <c r="B18" s="42"/>
      <c r="C18" s="39"/>
      <c r="D18" s="31"/>
      <c r="E18" s="39">
        <f t="shared" si="8"/>
        <v>0</v>
      </c>
      <c r="F18" s="39">
        <v>0</v>
      </c>
      <c r="G18" s="40">
        <v>0</v>
      </c>
      <c r="H18" s="40">
        <f t="shared" si="4"/>
        <v>0</v>
      </c>
      <c r="I18" s="40">
        <f t="shared" si="0"/>
        <v>0</v>
      </c>
      <c r="J18" s="39">
        <f t="shared" si="5"/>
        <v>0</v>
      </c>
      <c r="K18" s="41">
        <f t="shared" si="6"/>
        <v>0</v>
      </c>
      <c r="L18" s="41">
        <f t="shared" si="1"/>
        <v>0</v>
      </c>
      <c r="M18" s="40">
        <f t="shared" si="2"/>
        <v>0</v>
      </c>
      <c r="N18" s="40">
        <f t="shared" si="3"/>
        <v>0</v>
      </c>
    </row>
    <row r="19" spans="2:18" ht="16.5" customHeight="1" x14ac:dyDescent="0.25">
      <c r="B19" s="42"/>
      <c r="C19" s="39"/>
      <c r="D19" s="31"/>
      <c r="E19" s="39">
        <f t="shared" si="8"/>
        <v>0</v>
      </c>
      <c r="F19" s="39">
        <v>0</v>
      </c>
      <c r="G19" s="40">
        <v>0</v>
      </c>
      <c r="H19" s="40">
        <f t="shared" si="4"/>
        <v>0</v>
      </c>
      <c r="I19" s="40">
        <f t="shared" si="0"/>
        <v>0</v>
      </c>
      <c r="J19" s="39">
        <f t="shared" si="5"/>
        <v>0</v>
      </c>
      <c r="K19" s="41">
        <f t="shared" si="6"/>
        <v>0</v>
      </c>
      <c r="L19" s="41">
        <f t="shared" si="1"/>
        <v>0</v>
      </c>
      <c r="M19" s="40">
        <f t="shared" si="2"/>
        <v>0</v>
      </c>
      <c r="N19" s="40">
        <f t="shared" si="3"/>
        <v>0</v>
      </c>
    </row>
    <row r="20" spans="2:18" ht="16.5" customHeight="1" x14ac:dyDescent="0.25">
      <c r="B20" s="42"/>
      <c r="C20" s="39"/>
      <c r="D20" s="31"/>
      <c r="E20" s="39"/>
      <c r="F20" s="39">
        <v>0</v>
      </c>
      <c r="G20" s="40">
        <v>0</v>
      </c>
      <c r="H20" s="40">
        <f t="shared" si="4"/>
        <v>0</v>
      </c>
      <c r="I20" s="40">
        <f t="shared" si="0"/>
        <v>0</v>
      </c>
      <c r="J20" s="39">
        <f t="shared" si="5"/>
        <v>0</v>
      </c>
      <c r="K20" s="41">
        <f t="shared" si="6"/>
        <v>0</v>
      </c>
      <c r="L20" s="41">
        <f t="shared" si="1"/>
        <v>0</v>
      </c>
      <c r="M20" s="40">
        <f t="shared" si="2"/>
        <v>0</v>
      </c>
      <c r="N20" s="40">
        <f t="shared" si="3"/>
        <v>0</v>
      </c>
    </row>
    <row r="21" spans="2:18" ht="16.5" customHeight="1" x14ac:dyDescent="0.25">
      <c r="B21" s="42"/>
      <c r="C21" s="39"/>
      <c r="D21" s="31"/>
      <c r="E21" s="39"/>
      <c r="F21" s="39">
        <v>0</v>
      </c>
      <c r="G21" s="40">
        <v>0</v>
      </c>
      <c r="H21" s="40">
        <f t="shared" si="4"/>
        <v>0</v>
      </c>
      <c r="I21" s="40">
        <f t="shared" si="0"/>
        <v>0</v>
      </c>
      <c r="J21" s="39">
        <f t="shared" si="5"/>
        <v>0</v>
      </c>
      <c r="K21" s="41">
        <f t="shared" si="6"/>
        <v>0</v>
      </c>
      <c r="L21" s="41">
        <f t="shared" si="1"/>
        <v>0</v>
      </c>
      <c r="M21" s="40">
        <f t="shared" si="2"/>
        <v>0</v>
      </c>
      <c r="N21" s="40">
        <f t="shared" si="3"/>
        <v>0</v>
      </c>
    </row>
    <row r="22" spans="2:18" ht="16.5" customHeight="1" x14ac:dyDescent="0.25">
      <c r="B22" s="42"/>
      <c r="C22" s="39"/>
      <c r="D22" s="31"/>
      <c r="E22" s="39"/>
      <c r="F22" s="39">
        <v>0</v>
      </c>
      <c r="G22" s="40">
        <v>0</v>
      </c>
      <c r="H22" s="40">
        <f t="shared" si="4"/>
        <v>0</v>
      </c>
      <c r="I22" s="40">
        <f t="shared" si="0"/>
        <v>0</v>
      </c>
      <c r="J22" s="39">
        <f t="shared" si="5"/>
        <v>0</v>
      </c>
      <c r="K22" s="41">
        <f t="shared" si="6"/>
        <v>0</v>
      </c>
      <c r="L22" s="41">
        <f t="shared" si="1"/>
        <v>0</v>
      </c>
      <c r="M22" s="40">
        <f t="shared" si="2"/>
        <v>0</v>
      </c>
      <c r="N22" s="40">
        <f t="shared" si="3"/>
        <v>0</v>
      </c>
    </row>
    <row r="23" spans="2:18" ht="15.75" customHeight="1" x14ac:dyDescent="0.25">
      <c r="B23" s="47" t="s">
        <v>8</v>
      </c>
      <c r="C23" s="55"/>
      <c r="D23" s="55"/>
      <c r="E23" s="17">
        <f>SUM(E8:E22)</f>
        <v>17926666.666666668</v>
      </c>
      <c r="F23" s="17">
        <f>SUM(F8:F22)</f>
        <v>0</v>
      </c>
      <c r="G23" s="17"/>
      <c r="H23" s="17">
        <f t="shared" ref="H23:N23" si="9">SUM(H8:H22)</f>
        <v>810000</v>
      </c>
      <c r="I23" s="17">
        <f t="shared" si="9"/>
        <v>18736666.666666668</v>
      </c>
      <c r="J23" s="17">
        <f t="shared" si="9"/>
        <v>18100000</v>
      </c>
      <c r="K23" s="17">
        <f t="shared" si="9"/>
        <v>652000</v>
      </c>
      <c r="L23" s="17">
        <f t="shared" si="9"/>
        <v>652000</v>
      </c>
      <c r="M23" s="17">
        <f t="shared" si="9"/>
        <v>1304000</v>
      </c>
      <c r="N23" s="17">
        <f t="shared" si="9"/>
        <v>17432666.666666668</v>
      </c>
    </row>
    <row r="24" spans="2:18" ht="15.75" customHeight="1" x14ac:dyDescent="0.25">
      <c r="D24" s="1"/>
    </row>
    <row r="25" spans="2:18" ht="15.75" customHeight="1" x14ac:dyDescent="0.25">
      <c r="G25" s="32"/>
      <c r="K25" s="25"/>
    </row>
    <row r="26" spans="2:18" ht="15.75" customHeight="1" x14ac:dyDescent="0.25">
      <c r="B26" s="56" t="s">
        <v>31</v>
      </c>
      <c r="C26" s="48"/>
      <c r="D26" s="48"/>
      <c r="E26" s="48"/>
      <c r="F26" s="48"/>
      <c r="G26" s="32"/>
      <c r="H26" s="56" t="s">
        <v>32</v>
      </c>
      <c r="I26" s="48"/>
      <c r="J26" s="48"/>
      <c r="K26" s="48"/>
      <c r="L26" s="48"/>
      <c r="N26" s="56" t="s">
        <v>33</v>
      </c>
      <c r="O26" s="48"/>
      <c r="P26" s="48"/>
      <c r="Q26" s="48"/>
      <c r="R26" s="48"/>
    </row>
    <row r="27" spans="2:18" ht="15.75" customHeight="1" x14ac:dyDescent="0.25">
      <c r="B27" s="36" t="s">
        <v>34</v>
      </c>
      <c r="C27" s="36" t="s">
        <v>35</v>
      </c>
      <c r="D27" s="36" t="s">
        <v>36</v>
      </c>
      <c r="E27" s="56" t="s">
        <v>37</v>
      </c>
      <c r="F27" s="48"/>
      <c r="G27" s="1"/>
      <c r="H27" s="36" t="s">
        <v>34</v>
      </c>
      <c r="I27" s="36" t="s">
        <v>35</v>
      </c>
      <c r="J27" s="36" t="s">
        <v>36</v>
      </c>
      <c r="K27" s="56" t="s">
        <v>37</v>
      </c>
      <c r="L27" s="48"/>
      <c r="N27" s="36" t="s">
        <v>34</v>
      </c>
      <c r="O27" s="36" t="s">
        <v>35</v>
      </c>
      <c r="P27" s="45" t="s">
        <v>38</v>
      </c>
      <c r="Q27" s="56" t="s">
        <v>37</v>
      </c>
      <c r="R27" s="48"/>
    </row>
    <row r="28" spans="2:18" ht="31.5" customHeight="1" x14ac:dyDescent="0.25">
      <c r="B28" s="33" t="s">
        <v>28</v>
      </c>
      <c r="C28" s="39">
        <f>+$J$23</f>
        <v>18100000</v>
      </c>
      <c r="D28" s="43">
        <v>8.5000000000000006E-2</v>
      </c>
      <c r="E28" s="52">
        <f>+C28*D28</f>
        <v>1538500</v>
      </c>
      <c r="F28" s="48"/>
      <c r="G28" s="1"/>
      <c r="H28" s="11" t="s">
        <v>39</v>
      </c>
      <c r="I28" s="39">
        <f>+J23</f>
        <v>18100000</v>
      </c>
      <c r="J28" s="44">
        <v>0.04</v>
      </c>
      <c r="K28" s="52">
        <f>+I28*J28</f>
        <v>724000</v>
      </c>
      <c r="L28" s="48"/>
      <c r="N28" s="33" t="s">
        <v>40</v>
      </c>
      <c r="O28" s="39">
        <f>+$I$23</f>
        <v>18736666.666666668</v>
      </c>
      <c r="P28" s="46">
        <v>8.3299999999999999E-2</v>
      </c>
      <c r="Q28" s="52">
        <f>+O28*P28</f>
        <v>1560764.3333333335</v>
      </c>
      <c r="R28" s="48"/>
    </row>
    <row r="29" spans="2:18" ht="26.25" customHeight="1" x14ac:dyDescent="0.25">
      <c r="B29" s="33" t="s">
        <v>29</v>
      </c>
      <c r="C29" s="39">
        <f>+$J$23</f>
        <v>18100000</v>
      </c>
      <c r="D29" s="44">
        <v>0.12</v>
      </c>
      <c r="E29" s="52">
        <f>+C29*D29</f>
        <v>2172000</v>
      </c>
      <c r="F29" s="48"/>
      <c r="G29" s="1"/>
      <c r="H29" s="33" t="s">
        <v>41</v>
      </c>
      <c r="I29" s="39">
        <v>0</v>
      </c>
      <c r="J29" s="44">
        <v>0.03</v>
      </c>
      <c r="K29" s="52">
        <f t="shared" ref="K29:K30" si="10">+I29*J29</f>
        <v>0</v>
      </c>
      <c r="L29" s="48"/>
      <c r="N29" s="11" t="s">
        <v>42</v>
      </c>
      <c r="O29" s="39">
        <f>+$I$23</f>
        <v>18736666.666666668</v>
      </c>
      <c r="P29" s="46">
        <v>0.01</v>
      </c>
      <c r="Q29" s="52">
        <f t="shared" ref="Q29:Q32" si="11">+O29*P29</f>
        <v>187366.66666666669</v>
      </c>
      <c r="R29" s="48"/>
    </row>
    <row r="30" spans="2:18" ht="26.25" customHeight="1" x14ac:dyDescent="0.25">
      <c r="B30" s="33" t="s">
        <v>43</v>
      </c>
      <c r="C30" s="39">
        <f>+SUM(J8:J11)</f>
        <v>9700000</v>
      </c>
      <c r="D30" s="43">
        <v>5.2199999999999998E-3</v>
      </c>
      <c r="E30" s="52">
        <f>+C30*D30</f>
        <v>50634</v>
      </c>
      <c r="F30" s="48"/>
      <c r="G30" s="1"/>
      <c r="H30" s="33" t="s">
        <v>44</v>
      </c>
      <c r="I30" s="39">
        <v>0</v>
      </c>
      <c r="J30" s="44">
        <v>0.02</v>
      </c>
      <c r="K30" s="52">
        <f t="shared" si="10"/>
        <v>0</v>
      </c>
      <c r="L30" s="48"/>
      <c r="N30" s="11" t="s">
        <v>45</v>
      </c>
      <c r="O30" s="39">
        <f>+$I$23</f>
        <v>18736666.666666668</v>
      </c>
      <c r="P30" s="46">
        <v>8.3299999999999999E-2</v>
      </c>
      <c r="Q30" s="52">
        <f t="shared" si="11"/>
        <v>1560764.3333333335</v>
      </c>
      <c r="R30" s="48"/>
    </row>
    <row r="31" spans="2:18" ht="15.75" customHeight="1" x14ac:dyDescent="0.25">
      <c r="B31" s="33" t="s">
        <v>46</v>
      </c>
      <c r="C31" s="39">
        <f>SUM(J16)</f>
        <v>0</v>
      </c>
      <c r="D31" s="43">
        <v>1.044E-2</v>
      </c>
      <c r="E31" s="52">
        <f>+C31*D31</f>
        <v>0</v>
      </c>
      <c r="F31" s="48"/>
      <c r="H31" s="47" t="s">
        <v>8</v>
      </c>
      <c r="I31" s="48"/>
      <c r="J31" s="48"/>
      <c r="K31" s="53">
        <f>SUM(K28:L30)</f>
        <v>724000</v>
      </c>
      <c r="L31" s="48"/>
      <c r="N31" s="33" t="s">
        <v>47</v>
      </c>
      <c r="O31" s="39">
        <f>+($I$23-$H$23)</f>
        <v>17926666.666666668</v>
      </c>
      <c r="P31" s="43">
        <v>4.1700000000000001E-2</v>
      </c>
      <c r="Q31" s="52">
        <f t="shared" si="11"/>
        <v>747542.00000000012</v>
      </c>
      <c r="R31" s="48"/>
    </row>
    <row r="32" spans="2:18" ht="15.75" customHeight="1" x14ac:dyDescent="0.25">
      <c r="B32" s="11" t="s">
        <v>48</v>
      </c>
      <c r="C32" s="39">
        <f>+SUM(J14,J15,J17,J18,J19)</f>
        <v>3100000</v>
      </c>
      <c r="D32" s="43">
        <v>2.436E-2</v>
      </c>
      <c r="E32" s="52">
        <f>+C32*D32</f>
        <v>75516</v>
      </c>
      <c r="F32" s="48"/>
      <c r="N32" s="33" t="s">
        <v>49</v>
      </c>
      <c r="O32" s="39">
        <f>+($I$23-$H$23)</f>
        <v>17926666.666666668</v>
      </c>
      <c r="P32" s="44">
        <v>1.7500000000000002E-2</v>
      </c>
      <c r="Q32" s="52">
        <f t="shared" si="11"/>
        <v>313716.66666666674</v>
      </c>
      <c r="R32" s="48"/>
    </row>
    <row r="33" spans="2:18" ht="15.75" customHeight="1" x14ac:dyDescent="0.25">
      <c r="B33" s="47" t="s">
        <v>8</v>
      </c>
      <c r="C33" s="48"/>
      <c r="D33" s="48"/>
      <c r="E33" s="52">
        <f>SUM(E28:G31)</f>
        <v>3761134</v>
      </c>
      <c r="F33" s="48"/>
      <c r="N33" s="47" t="s">
        <v>8</v>
      </c>
      <c r="O33" s="48"/>
      <c r="P33" s="48"/>
      <c r="Q33" s="53">
        <f>SUM(Q28:R32)</f>
        <v>4370154.0000000009</v>
      </c>
      <c r="R33" s="48"/>
    </row>
    <row r="34" spans="2:18" ht="15.75" customHeight="1" x14ac:dyDescent="0.25"/>
    <row r="35" spans="2:18" ht="15.75" customHeight="1" x14ac:dyDescent="0.25">
      <c r="I35" s="1"/>
      <c r="J35" s="1"/>
    </row>
    <row r="36" spans="2:18" ht="15.75" customHeight="1" x14ac:dyDescent="0.25">
      <c r="K36" s="1"/>
      <c r="N36" s="1"/>
    </row>
    <row r="37" spans="2:18" ht="15.75" customHeight="1" x14ac:dyDescent="0.25">
      <c r="G37" s="1"/>
      <c r="N37" s="2"/>
    </row>
    <row r="38" spans="2:18" ht="15.75" customHeight="1" x14ac:dyDescent="0.25">
      <c r="F38" s="1"/>
      <c r="L38" s="1"/>
    </row>
    <row r="39" spans="2:18" ht="15.75" customHeight="1" x14ac:dyDescent="0.25"/>
    <row r="40" spans="2:18" ht="15.75" customHeight="1" x14ac:dyDescent="0.25">
      <c r="H40" s="3"/>
    </row>
    <row r="41" spans="2:18" ht="15.75" customHeight="1" x14ac:dyDescent="0.25">
      <c r="H41" s="3"/>
    </row>
    <row r="42" spans="2:18" ht="15.75" customHeight="1" x14ac:dyDescent="0.25"/>
    <row r="43" spans="2:18" ht="15.75" customHeight="1" x14ac:dyDescent="0.25"/>
    <row r="44" spans="2:18" ht="15.75" customHeight="1" x14ac:dyDescent="0.25"/>
    <row r="45" spans="2:18" ht="15.75" customHeight="1" x14ac:dyDescent="0.25"/>
    <row r="46" spans="2:18" ht="15.75" customHeight="1" x14ac:dyDescent="0.25"/>
    <row r="47" spans="2:18" ht="15.75" customHeight="1" x14ac:dyDescent="0.25"/>
    <row r="48" spans="2:1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</sheetData>
  <mergeCells count="41">
    <mergeCell ref="G6:G7"/>
    <mergeCell ref="N5:N7"/>
    <mergeCell ref="M6:M7"/>
    <mergeCell ref="N26:R26"/>
    <mergeCell ref="Q27:R27"/>
    <mergeCell ref="Q28:R28"/>
    <mergeCell ref="Q29:R29"/>
    <mergeCell ref="Q30:R30"/>
    <mergeCell ref="B2:B3"/>
    <mergeCell ref="B5:E5"/>
    <mergeCell ref="F5:I5"/>
    <mergeCell ref="J5:M5"/>
    <mergeCell ref="B6:B7"/>
    <mergeCell ref="C6:C7"/>
    <mergeCell ref="J6:J7"/>
    <mergeCell ref="E30:F30"/>
    <mergeCell ref="H6:H7"/>
    <mergeCell ref="I6:I7"/>
    <mergeCell ref="H26:L26"/>
    <mergeCell ref="K27:L27"/>
    <mergeCell ref="D6:D7"/>
    <mergeCell ref="E6:E7"/>
    <mergeCell ref="B23:D23"/>
    <mergeCell ref="B26:F26"/>
    <mergeCell ref="E27:F27"/>
    <mergeCell ref="F6:F7"/>
    <mergeCell ref="Q31:R31"/>
    <mergeCell ref="Q32:R32"/>
    <mergeCell ref="N33:P33"/>
    <mergeCell ref="Q33:R33"/>
    <mergeCell ref="B33:D33"/>
    <mergeCell ref="E33:F33"/>
    <mergeCell ref="K28:L28"/>
    <mergeCell ref="K29:L29"/>
    <mergeCell ref="K30:L30"/>
    <mergeCell ref="E31:F31"/>
    <mergeCell ref="E32:F32"/>
    <mergeCell ref="H31:J31"/>
    <mergeCell ref="K31:L31"/>
    <mergeCell ref="E28:F28"/>
    <mergeCell ref="E29:F29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04C8CB-F4E1-4884-B33F-BD6728E5C1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2EDB55-695E-4917-9B4F-80A7B70E4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B1EF65-2C1A-45AB-8C7B-CE6DB59B60C5}">
  <ds:schemaRefs>
    <ds:schemaRef ds:uri="http://purl.org/dc/dcmitype/"/>
    <ds:schemaRef ds:uri="http://schemas.microsoft.com/office/2006/documentManagement/types"/>
    <ds:schemaRef ds:uri="http://purl.org/dc/terms/"/>
    <ds:schemaRef ds:uri="8c7c5248-10b5-47c5-9c7e-64a41fa683f0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Estructura salarial </vt:lpstr>
      <vt:lpstr>Cálculo de Nómina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Universidad Industrial</cp:lastModifiedBy>
  <cp:revision/>
  <dcterms:created xsi:type="dcterms:W3CDTF">2023-06-03T19:34:15Z</dcterms:created>
  <dcterms:modified xsi:type="dcterms:W3CDTF">2024-06-03T20:01:44Z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0x010100ED9AAC5DDC520747947F80D748BE9277</vt:lpwstr>
  </property>
</Properties>
</file>